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E7" i="1" l="1"/>
  <c r="Y40" i="1"/>
  <c r="AA18" i="1"/>
  <c r="AA39" i="1"/>
  <c r="Z39" i="1"/>
  <c r="Y39" i="1"/>
  <c r="Z40" i="1"/>
  <c r="AA40" i="1"/>
  <c r="AB40" i="1"/>
  <c r="AC40" i="1"/>
  <c r="AD40" i="1"/>
  <c r="AD39" i="1"/>
  <c r="AC39" i="1"/>
  <c r="AB39" i="1"/>
  <c r="Y27" i="1"/>
  <c r="Y31" i="1"/>
  <c r="Z31" i="1"/>
  <c r="AD31" i="1"/>
  <c r="AA31" i="1"/>
  <c r="AC31" i="1"/>
  <c r="AB31" i="1"/>
  <c r="Z27" i="1"/>
  <c r="AD27" i="1"/>
  <c r="AA27" i="1"/>
  <c r="AC27" i="1"/>
  <c r="AB27" i="1"/>
  <c r="Y32" i="1"/>
  <c r="Z32" i="1"/>
  <c r="AA32" i="1"/>
  <c r="AB32" i="1"/>
  <c r="AC32" i="1"/>
  <c r="AD32" i="1"/>
  <c r="Y28" i="1"/>
  <c r="Z28" i="1"/>
  <c r="AA28" i="1"/>
  <c r="AB28" i="1"/>
  <c r="AC28" i="1"/>
  <c r="AD28" i="1"/>
  <c r="AD34" i="1"/>
  <c r="AC34" i="1"/>
  <c r="AB34" i="1"/>
  <c r="AA34" i="1"/>
  <c r="Z34" i="1"/>
  <c r="Y34" i="1"/>
</calcChain>
</file>

<file path=xl/sharedStrings.xml><?xml version="1.0" encoding="utf-8"?>
<sst xmlns="http://schemas.openxmlformats.org/spreadsheetml/2006/main" count="102" uniqueCount="74">
  <si>
    <t>Eppi ID</t>
  </si>
  <si>
    <t>TITLE</t>
  </si>
  <si>
    <t>AUTHOR</t>
  </si>
  <si>
    <t>JOURNAL</t>
  </si>
  <si>
    <t>YEAR</t>
  </si>
  <si>
    <t>VOLUME</t>
  </si>
  <si>
    <t>PAGE START-PAGE END</t>
  </si>
  <si>
    <t>AUTHOR E-MAIL</t>
  </si>
  <si>
    <t>STUDY COUNTRY</t>
  </si>
  <si>
    <t>LOCATION SITE/NAME</t>
  </si>
  <si>
    <t>LATITUDE</t>
  </si>
  <si>
    <t>LONGITUDE</t>
  </si>
  <si>
    <t>KÖPPEN CLIMATE ZONE</t>
  </si>
  <si>
    <t>Organic carbon and associated soil properties of a red earth after 10 years of rotation under different stubble and tillage practices</t>
  </si>
  <si>
    <t xml:space="preserve">Chan K Y; Roberts W P; Heenan D P; </t>
  </si>
  <si>
    <t>Australian Journal of Soil Research</t>
  </si>
  <si>
    <t>71-83</t>
  </si>
  <si>
    <t>Australia</t>
  </si>
  <si>
    <t>Wagga Wagga
Agricultural Institute, Wagga Wagga</t>
  </si>
  <si>
    <t>Cfa</t>
  </si>
  <si>
    <t>INTERVENTION (crop rotation / fertiliser / amendments / catch crop / tillage / multiple / farming system)</t>
  </si>
  <si>
    <t>NUMBER OF TREATMENTS</t>
  </si>
  <si>
    <t>WHICH TREATMENTS</t>
  </si>
  <si>
    <t>amendments / tillage</t>
  </si>
  <si>
    <t>Direct drilling/reduced tillage/convent. tillage*stubble retention/stubble burning</t>
  </si>
  <si>
    <t>DATA LOCATION</t>
  </si>
  <si>
    <t>BULK DENSITY (measured / calculated / not present)</t>
  </si>
  <si>
    <t>VARIANCE PRESENTED</t>
  </si>
  <si>
    <t>Variability Measure</t>
  </si>
  <si>
    <t>CRITICAL APPRAISAL, PRELIMINARY COMMENT</t>
  </si>
  <si>
    <t>Figure 1 / Table 3</t>
  </si>
  <si>
    <t>measured</t>
  </si>
  <si>
    <t>no - only LSD</t>
  </si>
  <si>
    <t>None (overall SD calculable)</t>
  </si>
  <si>
    <t>No variance - only LSD</t>
  </si>
  <si>
    <t>Table 3. Distribution of mean organic carbon (t ha-') with depth under diierent stubble and
tillage treatments</t>
  </si>
  <si>
    <t>l.s.d. (0.05)tillage X depth = 0.88; l.s.d. (0.05)stubble x depth = 1.17</t>
  </si>
  <si>
    <t>Depth (cm)</t>
  </si>
  <si>
    <t>0-5</t>
  </si>
  <si>
    <t>5-10</t>
  </si>
  <si>
    <t>10-15</t>
  </si>
  <si>
    <t>15-20</t>
  </si>
  <si>
    <t>Stubble organic carbon (t/ha)</t>
  </si>
  <si>
    <t>Stubble retained</t>
  </si>
  <si>
    <t>Stubble burnt</t>
  </si>
  <si>
    <t>Tillage organic carbon (t/ha)</t>
  </si>
  <si>
    <t>Direct drill</t>
  </si>
  <si>
    <t>Reduced tillage</t>
  </si>
  <si>
    <t>Conventional tillage</t>
  </si>
  <si>
    <t>Stubble treatments included stubble retention (SR) and stubble burning (SB). The tillage treatments were direct drilling (DD) (no cultivation prior to sowing), reduced tillage (RT) (one cultivation about i month before sowing) and conventional tillage (CT) (3 cultivations). Cultivation was carried out to about 0.1 m following local farmers' practice, namely offset tandem disc harrows in the stubble retained treatments, and scarifiers in the stubble burnt treatments. The stubble were burnt in autumn as soon as the summer fire ban was lifted.</t>
  </si>
  <si>
    <t>Organic C (%)</t>
  </si>
  <si>
    <t>Depth</t>
  </si>
  <si>
    <t>LSD(0.05)</t>
  </si>
  <si>
    <t>Figure 1. Organic carbon distribution with depth under (a) different stubble (SB, SR) and (b) different tillage practices (CT, RT, DD).</t>
  </si>
  <si>
    <t>Bulk density measured but not reported</t>
  </si>
  <si>
    <t>Effect sizes</t>
  </si>
  <si>
    <t>Tillage</t>
  </si>
  <si>
    <t>0-15</t>
  </si>
  <si>
    <t>mean</t>
  </si>
  <si>
    <t>SD</t>
  </si>
  <si>
    <t>n</t>
  </si>
  <si>
    <t>Depth correction</t>
  </si>
  <si>
    <t>NT</t>
  </si>
  <si>
    <t>RT</t>
  </si>
  <si>
    <t>CT</t>
  </si>
  <si>
    <t>NT-CT</t>
  </si>
  <si>
    <t>RT-CT</t>
  </si>
  <si>
    <t>NT-RT</t>
  </si>
  <si>
    <t>15-30</t>
  </si>
  <si>
    <t>t (15 df)</t>
  </si>
  <si>
    <t>stock</t>
  </si>
  <si>
    <t>conc</t>
  </si>
  <si>
    <t>LSD</t>
  </si>
  <si>
    <t>0-20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</si>
</sst>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1"/>
      <color rgb="FF0000FF"/>
      <name val="Arial"/>
      <family val="2"/>
    </font>
    <font>
      <b/>
      <sz val="12"/>
      <color theme="0" tint="-0.249977111117893"/>
      <name val="Calibri"/>
      <family val="2"/>
      <scheme val="minor"/>
    </font>
    <font>
      <sz val="12"/>
      <color theme="0" tint="-0.249977111117893"/>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6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1">
    <xf numFmtId="0" fontId="0" fillId="0" borderId="0" xfId="0"/>
    <xf numFmtId="0" fontId="2"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0" fillId="0" borderId="0" xfId="0" quotePrefix="1"/>
    <xf numFmtId="0" fontId="0" fillId="0" borderId="0" xfId="0" applyNumberFormat="1"/>
    <xf numFmtId="0" fontId="5" fillId="2" borderId="0" xfId="0" applyFont="1" applyFill="1"/>
    <xf numFmtId="0" fontId="6" fillId="0" borderId="0" xfId="0" applyFont="1"/>
    <xf numFmtId="0" fontId="0" fillId="0" borderId="0" xfId="0" applyFill="1"/>
    <xf numFmtId="0" fontId="5" fillId="3" borderId="0" xfId="0" applyFont="1" applyFill="1"/>
    <xf numFmtId="0" fontId="2" fillId="0" borderId="0" xfId="0" applyFont="1" applyFill="1" applyAlignment="1">
      <alignment horizontal="center"/>
    </xf>
    <xf numFmtId="0" fontId="0" fillId="0" borderId="0" xfId="0" applyAlignment="1">
      <alignment wrapText="1"/>
    </xf>
    <xf numFmtId="0" fontId="0" fillId="0" borderId="0" xfId="0" applyAlignment="1">
      <alignment horizontal="center"/>
    </xf>
    <xf numFmtId="0" fontId="8" fillId="0" borderId="0" xfId="0" applyFont="1" applyFill="1"/>
    <xf numFmtId="0" fontId="7" fillId="0" borderId="0" xfId="0" applyFont="1" applyFill="1"/>
  </cellXfs>
  <cellStyles count="6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2"/>
  <sheetViews>
    <sheetView tabSelected="1" topLeftCell="N1" zoomScale="85" zoomScaleNormal="85" zoomScalePageLayoutView="85" workbookViewId="0">
      <selection activeCell="AG29" sqref="AG29"/>
    </sheetView>
  </sheetViews>
  <sheetFormatPr defaultColWidth="11" defaultRowHeight="15.75" x14ac:dyDescent="0.25"/>
  <sheetData>
    <row r="1" spans="1:31" s="6" customFormat="1" x14ac:dyDescent="0.25">
      <c r="A1" s="2" t="s">
        <v>0</v>
      </c>
      <c r="B1" s="3" t="s">
        <v>1</v>
      </c>
      <c r="C1" s="2" t="s">
        <v>2</v>
      </c>
      <c r="D1" s="2" t="s">
        <v>3</v>
      </c>
      <c r="E1" s="2" t="s">
        <v>4</v>
      </c>
      <c r="F1" s="2" t="s">
        <v>5</v>
      </c>
      <c r="G1" s="4" t="s">
        <v>6</v>
      </c>
      <c r="H1" s="2" t="s">
        <v>7</v>
      </c>
      <c r="I1" s="2" t="s">
        <v>8</v>
      </c>
      <c r="J1" s="2" t="s">
        <v>9</v>
      </c>
      <c r="K1" s="5" t="s">
        <v>10</v>
      </c>
      <c r="L1" s="5" t="s">
        <v>11</v>
      </c>
      <c r="M1" s="2" t="s">
        <v>12</v>
      </c>
      <c r="N1" s="2" t="s">
        <v>20</v>
      </c>
      <c r="O1" s="2" t="s">
        <v>21</v>
      </c>
      <c r="P1" s="2" t="s">
        <v>22</v>
      </c>
      <c r="Q1" s="2" t="s">
        <v>25</v>
      </c>
      <c r="R1" s="2" t="s">
        <v>26</v>
      </c>
      <c r="S1" s="2" t="s">
        <v>27</v>
      </c>
      <c r="T1" s="2" t="s">
        <v>28</v>
      </c>
      <c r="U1" s="2" t="s">
        <v>29</v>
      </c>
      <c r="W1" s="6" t="s">
        <v>35</v>
      </c>
    </row>
    <row r="2" spans="1:31" s="6" customFormat="1" x14ac:dyDescent="0.25">
      <c r="A2" s="7">
        <v>10243691</v>
      </c>
      <c r="B2" s="8" t="s">
        <v>13</v>
      </c>
      <c r="C2" s="7" t="s">
        <v>14</v>
      </c>
      <c r="D2" s="7" t="s">
        <v>15</v>
      </c>
      <c r="E2" s="7">
        <v>1992</v>
      </c>
      <c r="F2" s="7">
        <v>30</v>
      </c>
      <c r="G2" s="9" t="s">
        <v>16</v>
      </c>
      <c r="H2" s="1"/>
      <c r="I2" s="7" t="s">
        <v>17</v>
      </c>
      <c r="J2" s="7" t="s">
        <v>18</v>
      </c>
      <c r="K2" s="7">
        <v>-35.082999999999998</v>
      </c>
      <c r="L2" s="7">
        <v>147.333</v>
      </c>
      <c r="M2" s="7" t="s">
        <v>19</v>
      </c>
      <c r="N2" s="7" t="s">
        <v>23</v>
      </c>
      <c r="O2" s="7">
        <v>6</v>
      </c>
      <c r="P2" s="7" t="s">
        <v>24</v>
      </c>
      <c r="Q2" s="7" t="s">
        <v>30</v>
      </c>
      <c r="R2" s="7" t="s">
        <v>31</v>
      </c>
      <c r="S2" s="7" t="s">
        <v>32</v>
      </c>
      <c r="T2" s="7" t="s">
        <v>33</v>
      </c>
      <c r="U2" s="7" t="s">
        <v>34</v>
      </c>
      <c r="X2" s="16" t="s">
        <v>42</v>
      </c>
      <c r="Y2" s="16"/>
      <c r="Z2" s="16" t="s">
        <v>45</v>
      </c>
      <c r="AA2" s="16"/>
      <c r="AB2" s="16"/>
    </row>
    <row r="3" spans="1:31" x14ac:dyDescent="0.25">
      <c r="W3" s="7" t="s">
        <v>37</v>
      </c>
      <c r="X3" t="s">
        <v>43</v>
      </c>
      <c r="Y3" t="s">
        <v>44</v>
      </c>
      <c r="Z3" t="s">
        <v>46</v>
      </c>
      <c r="AA3" t="s">
        <v>47</v>
      </c>
      <c r="AB3" t="s">
        <v>48</v>
      </c>
    </row>
    <row r="4" spans="1:31" x14ac:dyDescent="0.25">
      <c r="A4" s="17" t="s">
        <v>49</v>
      </c>
      <c r="B4" s="17"/>
      <c r="C4" s="17"/>
      <c r="D4" s="17"/>
      <c r="E4" s="17"/>
      <c r="F4" s="17"/>
      <c r="G4" s="17"/>
      <c r="H4" s="17"/>
      <c r="I4" s="17"/>
      <c r="J4" s="17"/>
      <c r="K4" s="17"/>
      <c r="L4" s="17"/>
      <c r="M4" s="17"/>
      <c r="N4" s="17"/>
      <c r="O4" s="17"/>
      <c r="P4" s="17"/>
      <c r="Q4" s="17"/>
      <c r="R4" s="17"/>
      <c r="W4" t="s">
        <v>38</v>
      </c>
      <c r="X4">
        <v>14.66</v>
      </c>
      <c r="Y4">
        <v>12.68</v>
      </c>
      <c r="Z4">
        <v>16.37</v>
      </c>
      <c r="AA4">
        <v>12.53</v>
      </c>
      <c r="AB4">
        <v>12.11</v>
      </c>
    </row>
    <row r="5" spans="1:31" x14ac:dyDescent="0.25">
      <c r="A5" s="17"/>
      <c r="B5" s="17"/>
      <c r="C5" s="17"/>
      <c r="D5" s="17"/>
      <c r="E5" s="17"/>
      <c r="F5" s="17"/>
      <c r="G5" s="17"/>
      <c r="H5" s="17"/>
      <c r="I5" s="17"/>
      <c r="J5" s="17"/>
      <c r="K5" s="17"/>
      <c r="L5" s="17"/>
      <c r="M5" s="17"/>
      <c r="N5" s="17"/>
      <c r="O5" s="17"/>
      <c r="P5" s="17"/>
      <c r="Q5" s="17"/>
      <c r="R5" s="17"/>
      <c r="W5" s="10" t="s">
        <v>39</v>
      </c>
      <c r="X5">
        <v>14.15</v>
      </c>
      <c r="Y5">
        <v>12.86</v>
      </c>
      <c r="Z5">
        <v>15.22</v>
      </c>
      <c r="AA5">
        <v>13.01</v>
      </c>
      <c r="AB5">
        <v>12.28</v>
      </c>
    </row>
    <row r="6" spans="1:31" x14ac:dyDescent="0.25">
      <c r="A6" s="17"/>
      <c r="B6" s="17"/>
      <c r="C6" s="17"/>
      <c r="D6" s="17"/>
      <c r="E6" s="17"/>
      <c r="F6" s="17"/>
      <c r="G6" s="17"/>
      <c r="H6" s="17"/>
      <c r="I6" s="17"/>
      <c r="J6" s="17"/>
      <c r="K6" s="17"/>
      <c r="L6" s="17"/>
      <c r="M6" s="17"/>
      <c r="N6" s="17"/>
      <c r="O6" s="17"/>
      <c r="P6" s="17"/>
      <c r="Q6" s="17"/>
      <c r="R6" s="17"/>
      <c r="W6" s="10" t="s">
        <v>40</v>
      </c>
      <c r="X6">
        <v>10.65</v>
      </c>
      <c r="Y6" s="11">
        <v>9.3800000000000008</v>
      </c>
      <c r="Z6">
        <v>9.4700000000000006</v>
      </c>
      <c r="AA6">
        <v>9.7899999999999991</v>
      </c>
      <c r="AB6">
        <v>10.79</v>
      </c>
      <c r="AD6" t="s">
        <v>72</v>
      </c>
      <c r="AE6">
        <v>0.88</v>
      </c>
    </row>
    <row r="7" spans="1:31" x14ac:dyDescent="0.25">
      <c r="W7" s="10" t="s">
        <v>41</v>
      </c>
      <c r="X7">
        <v>6.67</v>
      </c>
      <c r="Y7" s="11">
        <v>6.15</v>
      </c>
      <c r="Z7">
        <v>6.54</v>
      </c>
      <c r="AA7">
        <v>5.96</v>
      </c>
      <c r="AB7">
        <v>6.73</v>
      </c>
      <c r="AD7" t="s">
        <v>59</v>
      </c>
      <c r="AE7">
        <f>SQRT((AE6/AE8)^2/(1/12+1/12))</f>
        <v>1.011307527147052</v>
      </c>
    </row>
    <row r="8" spans="1:31" x14ac:dyDescent="0.25">
      <c r="W8" t="s">
        <v>36</v>
      </c>
      <c r="AD8" t="s">
        <v>69</v>
      </c>
      <c r="AE8" s="13">
        <v>2.1314495500000001</v>
      </c>
    </row>
    <row r="10" spans="1:31" x14ac:dyDescent="0.25">
      <c r="W10" t="s">
        <v>53</v>
      </c>
    </row>
    <row r="11" spans="1:31" x14ac:dyDescent="0.25">
      <c r="W11" t="s">
        <v>50</v>
      </c>
    </row>
    <row r="12" spans="1:31" x14ac:dyDescent="0.25">
      <c r="W12" t="s">
        <v>51</v>
      </c>
      <c r="X12" t="s">
        <v>44</v>
      </c>
      <c r="Y12" t="s">
        <v>43</v>
      </c>
      <c r="AA12" t="s">
        <v>48</v>
      </c>
      <c r="AB12" t="s">
        <v>47</v>
      </c>
      <c r="AC12" t="s">
        <v>46</v>
      </c>
    </row>
    <row r="13" spans="1:31" x14ac:dyDescent="0.25">
      <c r="W13" t="s">
        <v>38</v>
      </c>
      <c r="X13">
        <v>1.99413282986401</v>
      </c>
      <c r="Y13">
        <v>2.3403197667471201</v>
      </c>
      <c r="AA13">
        <v>1.9326544139801101</v>
      </c>
      <c r="AB13">
        <v>2.0081470322386199</v>
      </c>
      <c r="AC13">
        <v>2.59006929798131</v>
      </c>
    </row>
    <row r="14" spans="1:31" x14ac:dyDescent="0.25">
      <c r="W14" s="10" t="s">
        <v>39</v>
      </c>
      <c r="X14">
        <v>1.7814090767870301</v>
      </c>
      <c r="Y14">
        <v>1.992161173912</v>
      </c>
      <c r="AA14">
        <v>1.8154022295872201</v>
      </c>
      <c r="AB14">
        <v>1.82295872250677</v>
      </c>
      <c r="AC14">
        <v>2.0496535100934001</v>
      </c>
    </row>
    <row r="15" spans="1:31" x14ac:dyDescent="0.25">
      <c r="W15" s="10" t="s">
        <v>40</v>
      </c>
      <c r="X15">
        <v>1.1998064192338</v>
      </c>
      <c r="Y15">
        <v>1.37291781182037</v>
      </c>
      <c r="AA15">
        <v>1.4111479361253301</v>
      </c>
      <c r="AB15">
        <v>1.2523892738776701</v>
      </c>
      <c r="AC15">
        <v>1.1957517324495299</v>
      </c>
    </row>
    <row r="16" spans="1:31" x14ac:dyDescent="0.25">
      <c r="W16" s="10" t="s">
        <v>41</v>
      </c>
      <c r="X16">
        <v>0.78385870993953499</v>
      </c>
      <c r="Y16">
        <v>0.85161197810864397</v>
      </c>
      <c r="AA16">
        <v>0.84813498041578805</v>
      </c>
      <c r="AB16">
        <v>0.74997288339861301</v>
      </c>
      <c r="AC16">
        <v>0.84065079843326196</v>
      </c>
    </row>
    <row r="17" spans="23:30" x14ac:dyDescent="0.25">
      <c r="W17" t="s">
        <v>52</v>
      </c>
      <c r="X17" s="18">
        <v>0.12045</v>
      </c>
      <c r="Y17" s="18"/>
      <c r="AA17" s="18">
        <v>0.15487000000000001</v>
      </c>
      <c r="AB17" s="18"/>
      <c r="AC17" s="18"/>
    </row>
    <row r="18" spans="23:30" x14ac:dyDescent="0.25">
      <c r="Z18" t="s">
        <v>59</v>
      </c>
      <c r="AA18">
        <f>SQRT((AA17/AA19)^2/(1/12+1/12))</f>
        <v>0.17797863264689082</v>
      </c>
    </row>
    <row r="19" spans="23:30" x14ac:dyDescent="0.25">
      <c r="Z19" t="s">
        <v>69</v>
      </c>
      <c r="AA19" s="13">
        <v>2.1314495500000001</v>
      </c>
    </row>
    <row r="22" spans="23:30" x14ac:dyDescent="0.25">
      <c r="W22" t="s">
        <v>54</v>
      </c>
    </row>
    <row r="24" spans="23:30" x14ac:dyDescent="0.25">
      <c r="W24" t="s">
        <v>71</v>
      </c>
    </row>
    <row r="25" spans="23:30" x14ac:dyDescent="0.25">
      <c r="W25" s="14" t="s">
        <v>55</v>
      </c>
      <c r="X25" s="14"/>
      <c r="Y25" s="14"/>
      <c r="Z25" s="14"/>
      <c r="AA25" s="14"/>
      <c r="AB25" s="14"/>
      <c r="AC25" s="14"/>
      <c r="AD25" s="14"/>
    </row>
    <row r="26" spans="23:30" x14ac:dyDescent="0.25">
      <c r="W26" s="14" t="s">
        <v>56</v>
      </c>
      <c r="X26" s="14"/>
      <c r="Y26" s="14" t="s">
        <v>62</v>
      </c>
      <c r="Z26" s="14" t="s">
        <v>63</v>
      </c>
      <c r="AA26" s="14" t="s">
        <v>64</v>
      </c>
      <c r="AB26" s="12" t="s">
        <v>65</v>
      </c>
      <c r="AC26" s="20" t="s">
        <v>66</v>
      </c>
      <c r="AD26" s="12" t="s">
        <v>67</v>
      </c>
    </row>
    <row r="27" spans="23:30" x14ac:dyDescent="0.25">
      <c r="W27" s="14" t="s">
        <v>57</v>
      </c>
      <c r="X27" s="14" t="s">
        <v>58</v>
      </c>
      <c r="Y27" s="14">
        <f>AVERAGE(AC13:AC15)*10</f>
        <v>19.451581801747466</v>
      </c>
      <c r="Z27" s="14">
        <f>AVERAGE(AB13:AB15)*10</f>
        <v>16.944983428743534</v>
      </c>
      <c r="AA27" s="14">
        <f>AVERAGE(AA13:AA15)*10</f>
        <v>17.197348598975534</v>
      </c>
      <c r="AB27" s="12">
        <f>Y27-AA27</f>
        <v>2.2542332027719318</v>
      </c>
      <c r="AC27" s="20">
        <f>Z27-AA27</f>
        <v>-0.25236517023200022</v>
      </c>
      <c r="AD27" s="12">
        <f>Y27-Z27</f>
        <v>2.5065983730039321</v>
      </c>
    </row>
    <row r="28" spans="23:30" x14ac:dyDescent="0.25">
      <c r="W28" s="14"/>
      <c r="X28" s="14" t="s">
        <v>59</v>
      </c>
      <c r="Y28" s="14">
        <f>AA18*10</f>
        <v>1.7797863264689082</v>
      </c>
      <c r="Z28" s="14">
        <f>Y28</f>
        <v>1.7797863264689082</v>
      </c>
      <c r="AA28" s="14">
        <f>Z28</f>
        <v>1.7797863264689082</v>
      </c>
      <c r="AB28" s="12">
        <f>AA28</f>
        <v>1.7797863264689082</v>
      </c>
      <c r="AC28" s="20">
        <f>AB28</f>
        <v>1.7797863264689082</v>
      </c>
      <c r="AD28" s="12">
        <f>AC28</f>
        <v>1.7797863264689082</v>
      </c>
    </row>
    <row r="29" spans="23:30" x14ac:dyDescent="0.25">
      <c r="W29" s="14"/>
      <c r="X29" s="14" t="s">
        <v>60</v>
      </c>
      <c r="Y29" s="14">
        <v>6</v>
      </c>
      <c r="Z29" s="14">
        <v>6</v>
      </c>
      <c r="AA29" s="14">
        <v>6</v>
      </c>
      <c r="AB29" s="12">
        <v>12</v>
      </c>
      <c r="AC29" s="20">
        <v>12</v>
      </c>
      <c r="AD29" s="12">
        <v>12</v>
      </c>
    </row>
    <row r="30" spans="23:30" x14ac:dyDescent="0.25">
      <c r="W30" s="14"/>
      <c r="X30" s="14" t="s">
        <v>61</v>
      </c>
      <c r="Y30" s="14">
        <v>1</v>
      </c>
      <c r="Z30" s="14">
        <v>1</v>
      </c>
      <c r="AA30" s="14">
        <v>1</v>
      </c>
      <c r="AB30" s="12">
        <v>1</v>
      </c>
      <c r="AC30" s="20">
        <v>1</v>
      </c>
      <c r="AD30" s="12">
        <v>1</v>
      </c>
    </row>
    <row r="31" spans="23:30" x14ac:dyDescent="0.25">
      <c r="W31" s="14" t="s">
        <v>68</v>
      </c>
      <c r="X31" s="14" t="s">
        <v>58</v>
      </c>
      <c r="Y31" s="14">
        <f>AC16*10</f>
        <v>8.4065079843326203</v>
      </c>
      <c r="Z31" s="14">
        <f>AB16*10</f>
        <v>7.4997288339861301</v>
      </c>
      <c r="AA31" s="14">
        <f>AA16*10</f>
        <v>8.4813498041578796</v>
      </c>
      <c r="AB31" s="12">
        <f>Y31-AA31</f>
        <v>-7.4841819825259392E-2</v>
      </c>
      <c r="AC31" s="20">
        <f>Z31-AA31</f>
        <v>-0.98162097017174954</v>
      </c>
      <c r="AD31" s="12">
        <f>Y31-Z31</f>
        <v>0.90677915034649015</v>
      </c>
    </row>
    <row r="32" spans="23:30" x14ac:dyDescent="0.25">
      <c r="W32" s="14"/>
      <c r="X32" s="14" t="s">
        <v>59</v>
      </c>
      <c r="Y32" s="14">
        <f>AA18*10</f>
        <v>1.7797863264689082</v>
      </c>
      <c r="Z32" s="14">
        <f>Y32</f>
        <v>1.7797863264689082</v>
      </c>
      <c r="AA32" s="14">
        <f>Z32</f>
        <v>1.7797863264689082</v>
      </c>
      <c r="AB32" s="12">
        <f>AA32</f>
        <v>1.7797863264689082</v>
      </c>
      <c r="AC32" s="20">
        <f>AB32</f>
        <v>1.7797863264689082</v>
      </c>
      <c r="AD32" s="12">
        <f>AC32</f>
        <v>1.7797863264689082</v>
      </c>
    </row>
    <row r="33" spans="23:30" x14ac:dyDescent="0.25">
      <c r="W33" s="14"/>
      <c r="X33" s="14" t="s">
        <v>60</v>
      </c>
      <c r="Y33" s="14">
        <v>6</v>
      </c>
      <c r="Z33" s="14">
        <v>6</v>
      </c>
      <c r="AA33" s="14">
        <v>6</v>
      </c>
      <c r="AB33" s="12">
        <v>12</v>
      </c>
      <c r="AC33" s="20">
        <v>12</v>
      </c>
      <c r="AD33" s="12">
        <v>12</v>
      </c>
    </row>
    <row r="34" spans="23:30" x14ac:dyDescent="0.25">
      <c r="W34" s="14"/>
      <c r="X34" s="14" t="s">
        <v>61</v>
      </c>
      <c r="Y34" s="14">
        <f t="shared" ref="Y34:AD34" si="0">5/15</f>
        <v>0.33333333333333331</v>
      </c>
      <c r="Z34" s="14">
        <f t="shared" si="0"/>
        <v>0.33333333333333331</v>
      </c>
      <c r="AA34" s="14">
        <f t="shared" si="0"/>
        <v>0.33333333333333331</v>
      </c>
      <c r="AB34" s="12">
        <f t="shared" si="0"/>
        <v>0.33333333333333331</v>
      </c>
      <c r="AC34" s="20">
        <f t="shared" si="0"/>
        <v>0.33333333333333331</v>
      </c>
      <c r="AD34" s="12">
        <f t="shared" si="0"/>
        <v>0.33333333333333331</v>
      </c>
    </row>
    <row r="35" spans="23:30" x14ac:dyDescent="0.25">
      <c r="AC35" s="19"/>
    </row>
    <row r="36" spans="23:30" x14ac:dyDescent="0.25">
      <c r="W36" t="s">
        <v>70</v>
      </c>
      <c r="AC36" s="19"/>
    </row>
    <row r="37" spans="23:30" x14ac:dyDescent="0.25">
      <c r="W37" s="14" t="s">
        <v>55</v>
      </c>
      <c r="X37" s="14"/>
      <c r="Y37" s="14"/>
      <c r="Z37" s="14"/>
      <c r="AA37" s="14"/>
      <c r="AB37" s="14"/>
      <c r="AC37" s="19"/>
      <c r="AD37" s="14"/>
    </row>
    <row r="38" spans="23:30" x14ac:dyDescent="0.25">
      <c r="W38" s="14" t="s">
        <v>56</v>
      </c>
      <c r="X38" s="14"/>
      <c r="Y38" s="14" t="s">
        <v>62</v>
      </c>
      <c r="Z38" s="14" t="s">
        <v>63</v>
      </c>
      <c r="AA38" s="14" t="s">
        <v>64</v>
      </c>
      <c r="AB38" s="15" t="s">
        <v>65</v>
      </c>
      <c r="AC38" s="20" t="s">
        <v>66</v>
      </c>
      <c r="AD38" s="15" t="s">
        <v>67</v>
      </c>
    </row>
    <row r="39" spans="23:30" x14ac:dyDescent="0.25">
      <c r="W39" s="14" t="s">
        <v>73</v>
      </c>
      <c r="X39" s="14" t="s">
        <v>58</v>
      </c>
      <c r="Y39" s="14">
        <f>SUM(Z4:Z7)</f>
        <v>47.6</v>
      </c>
      <c r="Z39" s="14">
        <f>SUM(AA4:AA7)</f>
        <v>41.29</v>
      </c>
      <c r="AA39" s="14">
        <f>SUM(AB4:AB7)</f>
        <v>41.91</v>
      </c>
      <c r="AB39" s="15">
        <f>Y39-AA39</f>
        <v>5.6900000000000048</v>
      </c>
      <c r="AC39" s="20">
        <f>Z39-AA39</f>
        <v>-0.61999999999999744</v>
      </c>
      <c r="AD39" s="15">
        <f>Y39-Z39</f>
        <v>6.3100000000000023</v>
      </c>
    </row>
    <row r="40" spans="23:30" x14ac:dyDescent="0.25">
      <c r="W40" s="14"/>
      <c r="X40" s="14" t="s">
        <v>59</v>
      </c>
      <c r="Y40" s="14">
        <f>AE7</f>
        <v>1.011307527147052</v>
      </c>
      <c r="Z40" s="14">
        <f>Y40</f>
        <v>1.011307527147052</v>
      </c>
      <c r="AA40" s="14">
        <f>Z40</f>
        <v>1.011307527147052</v>
      </c>
      <c r="AB40" s="15">
        <f>AA40</f>
        <v>1.011307527147052</v>
      </c>
      <c r="AC40" s="20">
        <f>AB40</f>
        <v>1.011307527147052</v>
      </c>
      <c r="AD40" s="15">
        <f>AC40</f>
        <v>1.011307527147052</v>
      </c>
    </row>
    <row r="41" spans="23:30" x14ac:dyDescent="0.25">
      <c r="W41" s="14"/>
      <c r="X41" s="14" t="s">
        <v>60</v>
      </c>
      <c r="Y41" s="14">
        <v>6</v>
      </c>
      <c r="Z41" s="14">
        <v>6</v>
      </c>
      <c r="AA41" s="14">
        <v>6</v>
      </c>
      <c r="AB41" s="15">
        <v>12</v>
      </c>
      <c r="AC41" s="20">
        <v>12</v>
      </c>
      <c r="AD41" s="15">
        <v>12</v>
      </c>
    </row>
    <row r="42" spans="23:30" x14ac:dyDescent="0.25">
      <c r="W42" s="14"/>
      <c r="X42" s="14" t="s">
        <v>61</v>
      </c>
      <c r="Y42" s="14">
        <v>1</v>
      </c>
      <c r="Z42" s="14">
        <v>1</v>
      </c>
      <c r="AA42" s="14">
        <v>1</v>
      </c>
      <c r="AB42" s="15">
        <v>1</v>
      </c>
      <c r="AC42" s="20">
        <v>1</v>
      </c>
      <c r="AD42" s="15">
        <v>1</v>
      </c>
    </row>
  </sheetData>
  <mergeCells count="5">
    <mergeCell ref="X2:Y2"/>
    <mergeCell ref="Z2:AB2"/>
    <mergeCell ref="A4:R6"/>
    <mergeCell ref="AA17:AC17"/>
    <mergeCell ref="X17:Y17"/>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2015-06-16T06:51:26Z</dcterms:created>
  <dcterms:modified xsi:type="dcterms:W3CDTF">2016-04-25T13:13:52Z</dcterms:modified>
</cp:coreProperties>
</file>